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0F943A0-9F61-4185-9A05-2F84CB4BCF1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3" i="1" s="1"/>
  <c r="AL14" i="1" s="1"/>
</calcChain>
</file>

<file path=xl/sharedStrings.xml><?xml version="1.0" encoding="utf-8"?>
<sst xmlns="http://schemas.openxmlformats.org/spreadsheetml/2006/main" count="74" uniqueCount="56">
  <si>
    <t xml:space="preserve"> ชื่อองค์กรปกครองส่วนท้องถิ่น ..... เทศบาลตำบลท่าช้าง .....</t>
  </si>
  <si>
    <t>ภ.ด.ส.7</t>
  </si>
  <si>
    <t>นาย สุทธิรัตน์ จูจวง    เลขที่ 115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</si>
  <si>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</si>
  <si>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</si>
  <si>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</si>
  <si>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</si>
  <si>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</si>
  <si>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</si>
  <si>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</si>
  <si>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</si>
  <si>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</si>
  <si>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</si>
  <si>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</si>
  <si>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</si>
  <si>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</si>
  <si>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</si>
  <si>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</si>
  <si>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</si>
  <si>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</si>
  <si>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</si>
  <si>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</si>
  <si>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</si>
  <si>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</si>
  <si>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</si>
  <si>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</si>
  <si>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</si>
  <si>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</si>
  <si>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</si>
  <si>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</si>
  <si>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</si>
  <si>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</si>
  <si>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</si>
  <si>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</si>
  <si>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</si>
  <si>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</si>
  <si>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</si>
  <si>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</si>
  <si>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</si>
  <si>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ส557/2271</t>
  </si>
  <si>
    <t>3150600157231</t>
  </si>
  <si>
    <t>นาย สุทธิรัตน์ จูจวง</t>
  </si>
  <si>
    <t>115 ม.6ท่าช้าง วิเศษชัยชาญ อ่างทอง</t>
  </si>
  <si>
    <t>02B057-B001</t>
  </si>
  <si>
    <t>512|สถานีบริการน้ำมันเชื้อเพลิง</t>
  </si>
  <si>
    <t>ตึก</t>
  </si>
  <si>
    <t>ให้เช่า-ที่อยู่อาศัย - หลังหลัก และ หลังอื่นๆอยู่บนพื้นที่เดียวกัน</t>
  </si>
  <si>
    <t>02B057-B002</t>
  </si>
  <si>
    <t>100|ประเภทบ้านเดี่ยว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</si>
  <si>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</si>
  <si>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</si>
  <si>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02B057-B003</t>
  </si>
  <si>
    <t>ร้านขายของชำ</t>
  </si>
  <si>
    <t xml:space="preserve"> รวม </t>
  </si>
  <si>
    <t xml:space="preserve"> ลด 90 % เหลือ </t>
  </si>
  <si>
    <t>ปั๊มน้ำมัน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</si>
</sst>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6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72</v>
      </c>
      <c r="AA10" s="62">
        <v>100</v>
      </c>
      <c r="AB10" s="65">
        <v>5250</v>
      </c>
      <c r="AC10" s="65">
        <f>Z10*AB10</f>
        <v>378000</v>
      </c>
      <c r="AD10" s="63">
        <v>2</v>
      </c>
      <c r="AE10" s="63">
        <v>2</v>
      </c>
      <c r="AF10" s="65">
        <f>(AC10*(100-AE10))/100</f>
        <v>370440</v>
      </c>
      <c r="AG10" s="65">
        <f>AF10+P10</f>
        <v>370440</v>
      </c>
      <c r="AH10" s="65">
        <f>AG10</f>
        <v>370440</v>
      </c>
      <c r="AI10" s="65">
        <v>0</v>
      </c>
      <c r="AJ10" s="65">
        <f>IF((AI10-AH10) &gt; 1,0,IF((AI10-AH10)&lt;0,AH10-AI10,AI10-AH10))</f>
        <v>370440</v>
      </c>
      <c r="AK10" s="65">
        <v>0.3</v>
      </c>
      <c r="AL10" s="65">
        <f>AJ10*(AK10/100)</f>
        <v>1111.32</v>
      </c>
      <c r="AM10" s="11" t="s">
        <v>55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>
        <v>2</v>
      </c>
      <c r="R11" s="61" t="s">
        <v>39</v>
      </c>
      <c r="S11" s="66" t="s">
        <v>40</v>
      </c>
      <c r="T11" s="61" t="s">
        <v>41</v>
      </c>
      <c r="U11" s="61" t="s">
        <v>42</v>
      </c>
      <c r="V11" s="64" t="s">
        <v>47</v>
      </c>
      <c r="W11" s="61" t="s">
        <v>48</v>
      </c>
      <c r="X11" s="61" t="s">
        <v>45</v>
      </c>
      <c r="Y11" s="61" t="s">
        <v>49</v>
      </c>
      <c r="Z11" s="65">
        <v>54</v>
      </c>
      <c r="AA11" s="62">
        <v>100</v>
      </c>
      <c r="AB11" s="65">
        <v>6650</v>
      </c>
      <c r="AC11" s="65">
        <f>Z11*AB11</f>
        <v>359100</v>
      </c>
      <c r="AD11" s="63">
        <v>2</v>
      </c>
      <c r="AE11" s="63">
        <v>2</v>
      </c>
      <c r="AF11" s="65">
        <f>(AC11*(100-AE11))/100</f>
        <v>351918</v>
      </c>
      <c r="AG11" s="65">
        <f>AF11+P10</f>
        <v>351918</v>
      </c>
      <c r="AH11" s="65">
        <f>AG11</f>
        <v>351918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>
        <v>3</v>
      </c>
      <c r="R12" s="61" t="s">
        <v>39</v>
      </c>
      <c r="S12" s="66" t="s">
        <v>40</v>
      </c>
      <c r="T12" s="61" t="s">
        <v>41</v>
      </c>
      <c r="U12" s="61" t="s">
        <v>42</v>
      </c>
      <c r="V12" s="64" t="s">
        <v>51</v>
      </c>
      <c r="W12" s="61" t="s">
        <v>48</v>
      </c>
      <c r="X12" s="61" t="s">
        <v>45</v>
      </c>
      <c r="Y12" s="61" t="s">
        <v>46</v>
      </c>
      <c r="Z12" s="65">
        <v>36</v>
      </c>
      <c r="AA12" s="62">
        <v>100</v>
      </c>
      <c r="AB12" s="65">
        <v>6650</v>
      </c>
      <c r="AC12" s="65">
        <f>Z12*AB12</f>
        <v>239400</v>
      </c>
      <c r="AD12" s="63">
        <v>2</v>
      </c>
      <c r="AE12" s="63">
        <v>2</v>
      </c>
      <c r="AF12" s="65">
        <f>(AC12*(100-AE12))/100</f>
        <v>234612</v>
      </c>
      <c r="AG12" s="65">
        <f>AF12+P10</f>
        <v>234612</v>
      </c>
      <c r="AH12" s="65">
        <f>AG12</f>
        <v>234612</v>
      </c>
      <c r="AI12" s="65">
        <v>0</v>
      </c>
      <c r="AJ12" s="65">
        <f>IF((AI12-AH12) &gt; 1,0,IF((AI12-AH12)&lt;0,AH12-AI12,AI12-AH12))</f>
        <v>234612</v>
      </c>
      <c r="AK12" s="65">
        <v>0.3</v>
      </c>
      <c r="AL12" s="65">
        <f>AJ12*(AK12/100)</f>
        <v>703.83600000000001</v>
      </c>
      <c r="AM12" s="11" t="s">
        <v>52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53</v>
      </c>
      <c r="AL13" s="65">
        <f>SUM(AL10:AL12)</f>
        <v>1815.1559999999999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54</v>
      </c>
      <c r="AL14" s="65">
        <f>FLOOR((AL13/100)*10,0.01)</f>
        <v>181.51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2021-03-02T04:01:49Z</cp:lastPrinted>
  <dcterms:created xsi:type="dcterms:W3CDTF">2010-09-03T23:45:18Z</dcterms:created>
  <dcterms:modified xsi:type="dcterms:W3CDTF">2021-03-02T04:01:50Z</dcterms:modified>
  <cp:category/>
</cp:coreProperties>
</file>